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goias.intra\arquivos\RETOMADA\SP\SRTER\JUNILENO\CONTROLE E MODELOS\KITS TODOS CURSOS\REVISADOS\"/>
    </mc:Choice>
  </mc:AlternateContent>
  <xr:revisionPtr revIDLastSave="0" documentId="13_ncr:1_{AD8A5CE2-080D-4AC6-9AEA-28CC9A6EAA3F}" xr6:coauthVersionLast="47" xr6:coauthVersionMax="47" xr10:uidLastSave="{00000000-0000-0000-0000-000000000000}"/>
  <bookViews>
    <workbookView xWindow="28680" yWindow="-120" windowWidth="29040" windowHeight="15720" xr2:uid="{00000000-000D-0000-FFFF-FFFF00000000}"/>
  </bookViews>
  <sheets>
    <sheet name="PADRÃO" sheetId="2" r:id="rId1"/>
  </sheets>
  <definedNames>
    <definedName name="_xlnm.Print_Area" localSheetId="0">PADRÃO!$A$1:$B$21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2" l="1"/>
  <c r="B5" i="2"/>
  <c r="B6" i="2"/>
  <c r="B3" i="2"/>
  <c r="B8" i="2"/>
  <c r="B7" i="2"/>
  <c r="F9" i="2"/>
  <c r="B9" i="2" l="1"/>
  <c r="G9" i="2"/>
  <c r="E9" i="2" l="1"/>
  <c r="D9" i="2"/>
</calcChain>
</file>

<file path=xl/sharedStrings.xml><?xml version="1.0" encoding="utf-8"?>
<sst xmlns="http://schemas.openxmlformats.org/spreadsheetml/2006/main" count="30" uniqueCount="21">
  <si>
    <t>TOTAL</t>
  </si>
  <si>
    <t>Item</t>
  </si>
  <si>
    <t>Valor</t>
  </si>
  <si>
    <t>Magalu - internet</t>
  </si>
  <si>
    <t>ITENS DIVERSOS</t>
  </si>
  <si>
    <t>-</t>
  </si>
  <si>
    <t xml:space="preserve"> </t>
  </si>
  <si>
    <t xml:space="preserve">   (62) 3030-1591</t>
  </si>
  <si>
    <r>
      <t>Ø</t>
    </r>
    <r>
      <rPr>
        <sz val="18"/>
        <color theme="1"/>
        <rFont val="Times New Roman"/>
        <family val="1"/>
      </rPr>
      <t xml:space="preserve"> </t>
    </r>
    <r>
      <rPr>
        <b/>
        <sz val="18"/>
        <color theme="1"/>
        <rFont val="Calibri"/>
        <family val="2"/>
        <scheme val="minor"/>
      </rPr>
      <t>INTTEGRA SOCIAL CARD  (lojas credenciadas, desbloqueio dos cartões, etc.)</t>
    </r>
  </si>
  <si>
    <r>
      <t xml:space="preserve">        </t>
    </r>
    <r>
      <rPr>
        <b/>
        <sz val="18"/>
        <color theme="1"/>
        <rFont val="Calibri"/>
        <family val="2"/>
        <scheme val="minor"/>
      </rPr>
      <t>(62) 3414-3440</t>
    </r>
  </si>
  <si>
    <r>
      <t>Ø</t>
    </r>
    <r>
      <rPr>
        <sz val="18"/>
        <color theme="1"/>
        <rFont val="Times New Roman"/>
        <family val="1"/>
      </rPr>
      <t xml:space="preserve"> </t>
    </r>
    <r>
      <rPr>
        <b/>
        <sz val="18"/>
        <color theme="1"/>
        <rFont val="Calibri"/>
        <family val="2"/>
        <scheme val="minor"/>
      </rPr>
      <t>GOIÁS FOMENTO (reclamações sobre o cartão, lojas disponíveis, segunda via, etc)</t>
    </r>
  </si>
  <si>
    <r>
      <t xml:space="preserve">      </t>
    </r>
    <r>
      <rPr>
        <b/>
        <sz val="18"/>
        <color theme="1"/>
        <rFont val="Calibri"/>
        <family val="2"/>
        <scheme val="minor"/>
      </rPr>
      <t xml:space="preserve"> (62) 9 9675-8068 </t>
    </r>
  </si>
  <si>
    <r>
      <t>Ø</t>
    </r>
    <r>
      <rPr>
        <sz val="18"/>
        <color theme="1"/>
        <rFont val="Times New Roman"/>
        <family val="1"/>
      </rPr>
      <t xml:space="preserve"> </t>
    </r>
    <r>
      <rPr>
        <b/>
        <sz val="18"/>
        <color theme="1"/>
        <rFont val="Calibri"/>
        <family val="2"/>
        <scheme val="minor"/>
      </rPr>
      <t>SECRETARIA DE ESTADO DA RETOMADA (informações sobre os benefícios: bolsa qualificação e crédito social)</t>
    </r>
  </si>
  <si>
    <t>EM CASO DE DÚVIDAS E MAIORES INFORMAÇÕES:</t>
  </si>
  <si>
    <t xml:space="preserve">CABINE ESTUFA SECAGEM DE UNHA DE GEL LED/Uv Bivolt </t>
  </si>
  <si>
    <t>MICRO MOTOR LIXADEIRA PORTATIL (UNHA GEL/AGRIGEL)</t>
  </si>
  <si>
    <t xml:space="preserve">COLETOR DE PÓ PARA UNHAS  </t>
  </si>
  <si>
    <t>Descartáveis (palitos, protetores, algodão, luvas, lixas, dentre outros), pincéis, presilhas, lixa fecha poros e brocas, Alicates, espátulas, borrifador e demais utensílios.</t>
  </si>
  <si>
    <t>Itens de Esmaltação (Gel base, esmaltes, gel clássico cover, top coat, removedor, spray, óleo secante, primer ácido, óleo de cutícula, dentre outros), Esmaltes, Acetona, Máscaras, Toalhas Descartaveis, Palitos, Amolecedor de Cutículas, Creme Hidratantes, Bases extrabrilhos, Óleo Secante, Unhas Postiças, Colas, etc.</t>
  </si>
  <si>
    <t xml:space="preserve">LUMINÁRIA LUPA ESTÉTICA FLEXÍVEL TRIPÉ </t>
  </si>
  <si>
    <t>KIT SERVIÇOS DE BELEZA: ALONGAMENTO DE UNHAS E DESIGN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</si>
</sst>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R$&quot;\ #,##0.00;[Red]\-&quot;R$&quot;\ #,##0.00"/>
    <numFmt numFmtId="44" formatCode="_-&quot;R$&quot;\ * #,##0.00_-;\-&quot;R$&quot;\ * #,##0.00_-;_-&quot;R$&quot;\ * &quot;-&quot;??_-;_-@_-"/>
    <numFmt numFmtId="164" formatCode="&quot;R$&quot;\ #,##0.00"/>
    <numFmt numFmtId="165" formatCode="&quot;R$&quot;#,##0.00"/>
  </numFmts>
  <fonts count="1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8"/>
      <color theme="1"/>
      <name val="Calibri"/>
      <family val="2"/>
      <scheme val="minor"/>
    </font>
    <font>
      <b/>
      <sz val="18"/>
      <color theme="1"/>
      <name val="Calibri"/>
      <family val="2"/>
      <scheme val="minor"/>
    </font>
    <font>
      <b/>
      <sz val="15"/>
      <color theme="1"/>
      <name val="Calibri"/>
      <family val="2"/>
      <scheme val="minor"/>
    </font>
    <font>
      <b/>
      <sz val="14"/>
      <color theme="0"/>
      <name val="Calibri"/>
      <family val="2"/>
      <scheme val="minor"/>
    </font>
    <font>
      <b/>
      <u/>
      <sz val="22"/>
      <color theme="1"/>
      <name val="Calibri"/>
      <family val="2"/>
      <scheme val="minor"/>
    </font>
    <font>
      <sz val="18"/>
      <color theme="1"/>
      <name val="Wingdings"/>
      <charset val="2"/>
    </font>
    <font>
      <sz val="18"/>
      <color theme="1"/>
      <name val="Times New Roman"/>
      <family val="1"/>
    </font>
    <font>
      <sz val="18"/>
      <color theme="1"/>
      <name val="Calibri"/>
      <family val="2"/>
      <scheme val="minor"/>
    </font>
    <font>
      <b/>
      <sz val="22"/>
      <color theme="0"/>
      <name val="Calibri"/>
      <family val="2"/>
      <scheme val="minor"/>
    </font>
    <font>
      <b/>
      <sz val="24"/>
      <color theme="1"/>
      <name val="Calibri"/>
      <family val="2"/>
      <scheme val="minor"/>
    </font>
    <font>
      <sz val="20"/>
      <color theme="1"/>
      <name val="Calibri"/>
      <family val="2"/>
      <scheme val="minor"/>
    </font>
  </fonts>
  <fills count="4">
    <fill>
      <patternFill patternType="none"/>
    </fill>
    <fill>
      <patternFill patternType="gray125"/>
    </fill>
    <fill>
      <patternFill patternType="solid">
        <fgColor rgb="FF00766F"/>
        <bgColor indexed="64"/>
      </patternFill>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6">
    <xf numFmtId="0" fontId="0" fillId="0" borderId="0" xfId="0"/>
    <xf numFmtId="0" fontId="0" fillId="0" borderId="0" xfId="0" applyAlignment="1">
      <alignment wrapText="1"/>
    </xf>
    <xf numFmtId="164" fontId="0" fillId="0" borderId="1" xfId="0" applyNumberFormat="1" applyBorder="1" applyAlignment="1">
      <alignment horizontal="center" vertical="center" wrapText="1"/>
    </xf>
    <xf numFmtId="8"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0" fillId="0" borderId="1" xfId="1" applyNumberFormat="1" applyFont="1" applyBorder="1" applyAlignment="1">
      <alignment horizontal="center" vertical="center" wrapText="1"/>
    </xf>
    <xf numFmtId="164" fontId="4" fillId="0" borderId="1" xfId="0" applyNumberFormat="1" applyFont="1" applyBorder="1" applyAlignment="1">
      <alignment horizontal="center" wrapText="1"/>
    </xf>
    <xf numFmtId="0" fontId="6" fillId="0" borderId="0" xfId="0" applyFont="1" applyAlignment="1">
      <alignment vertical="center"/>
    </xf>
    <xf numFmtId="0" fontId="7" fillId="2" borderId="1" xfId="0" applyFont="1" applyFill="1" applyBorder="1" applyAlignment="1">
      <alignment horizontal="center" vertical="center"/>
    </xf>
    <xf numFmtId="0" fontId="5" fillId="0" borderId="0" xfId="0" applyFont="1" applyAlignment="1">
      <alignment vertical="center"/>
    </xf>
    <xf numFmtId="0" fontId="11" fillId="0" borderId="0" xfId="0" applyFont="1"/>
    <xf numFmtId="0" fontId="5" fillId="0" borderId="1" xfId="0" applyFont="1" applyBorder="1" applyAlignment="1">
      <alignment horizontal="center" vertical="center"/>
    </xf>
    <xf numFmtId="164" fontId="13" fillId="3" borderId="1" xfId="1" applyNumberFormat="1" applyFont="1" applyFill="1" applyBorder="1" applyAlignment="1">
      <alignment horizontal="center" vertical="center" wrapText="1"/>
    </xf>
    <xf numFmtId="164" fontId="14" fillId="0" borderId="1" xfId="0" applyNumberFormat="1" applyFont="1" applyBorder="1" applyAlignment="1">
      <alignment horizontal="left" vertical="center"/>
    </xf>
    <xf numFmtId="0" fontId="14" fillId="0" borderId="1" xfId="0" applyFont="1" applyBorder="1" applyAlignment="1">
      <alignment horizontal="left" vertical="center"/>
    </xf>
    <xf numFmtId="164" fontId="14" fillId="0" borderId="1" xfId="0" applyNumberFormat="1" applyFont="1" applyBorder="1" applyAlignment="1">
      <alignment horizontal="left" vertical="center" wrapText="1"/>
    </xf>
    <xf numFmtId="164" fontId="14" fillId="0" borderId="1" xfId="1" applyNumberFormat="1" applyFont="1" applyBorder="1" applyAlignment="1">
      <alignment horizontal="center" vertical="center"/>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9" fillId="0" borderId="0" xfId="0" applyFont="1" applyAlignment="1">
      <alignment horizontal="center" vertical="center"/>
    </xf>
    <xf numFmtId="0" fontId="10" fillId="0" borderId="0" xfId="0" applyFont="1" applyAlignment="1">
      <alignment horizontal="center" vertical="center"/>
    </xf>
    <xf numFmtId="0" fontId="5" fillId="0" borderId="0" xfId="0" applyFont="1" applyAlignment="1">
      <alignment horizontal="center" vertical="top"/>
    </xf>
    <xf numFmtId="165" fontId="2" fillId="2" borderId="1" xfId="0" applyNumberFormat="1"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8" fillId="0" borderId="0" xfId="0" applyFont="1" applyAlignment="1">
      <alignment horizontal="center" vertical="center"/>
    </xf>
  </cellXfs>
  <cellStyles count="2">
    <cellStyle name="Moeda" xfId="1" builtinId="4"/>
    <cellStyle name="Normal" xfId="0" builtinId="0"/>
  </cellStyles>
  <dxfs count="0"/>
  <tableStyles count="0" defaultTableStyle="TableStyleMedium2" defaultPivotStyle="PivotStyleLight16"/>
  <colors>
    <mruColors>
      <color rgb="FF0076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4953000</xdr:colOff>
      <xdr:row>14</xdr:row>
      <xdr:rowOff>19051</xdr:rowOff>
    </xdr:from>
    <xdr:to>
      <xdr:col>0</xdr:col>
      <xdr:colOff>5181600</xdr:colOff>
      <xdr:row>15</xdr:row>
      <xdr:rowOff>0</xdr:rowOff>
    </xdr:to>
    <xdr:pic>
      <xdr:nvPicPr>
        <xdr:cNvPr id="2" name="Imagem 1" descr="*">
          <a:extLst>
            <a:ext uri="{FF2B5EF4-FFF2-40B4-BE49-F238E27FC236}">
              <a16:creationId xmlns:a16="http://schemas.microsoft.com/office/drawing/2014/main" id="{0EA9CD11-46DB-CFCC-A985-E5A7C56E07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53000" y="5657851"/>
          <a:ext cx="22860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4829176</xdr:colOff>
      <xdr:row>17</xdr:row>
      <xdr:rowOff>57150</xdr:rowOff>
    </xdr:from>
    <xdr:to>
      <xdr:col>0</xdr:col>
      <xdr:colOff>5057776</xdr:colOff>
      <xdr:row>17</xdr:row>
      <xdr:rowOff>285750</xdr:rowOff>
    </xdr:to>
    <xdr:pic>
      <xdr:nvPicPr>
        <xdr:cNvPr id="3" name="Imagem 2" descr="*">
          <a:extLst>
            <a:ext uri="{FF2B5EF4-FFF2-40B4-BE49-F238E27FC236}">
              <a16:creationId xmlns:a16="http://schemas.microsoft.com/office/drawing/2014/main" id="{77EF9C77-9BFC-31AB-44F6-F74B762A31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29176" y="6486525"/>
          <a:ext cx="22860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4791076</xdr:colOff>
      <xdr:row>20</xdr:row>
      <xdr:rowOff>47625</xdr:rowOff>
    </xdr:from>
    <xdr:to>
      <xdr:col>0</xdr:col>
      <xdr:colOff>5019676</xdr:colOff>
      <xdr:row>20</xdr:row>
      <xdr:rowOff>276225</xdr:rowOff>
    </xdr:to>
    <xdr:pic>
      <xdr:nvPicPr>
        <xdr:cNvPr id="4" name="Imagem 3" descr="*">
          <a:extLst>
            <a:ext uri="{FF2B5EF4-FFF2-40B4-BE49-F238E27FC236}">
              <a16:creationId xmlns:a16="http://schemas.microsoft.com/office/drawing/2014/main" id="{7AE5D648-BFF1-76CE-1DAD-24F2B2521E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91076" y="7362825"/>
          <a:ext cx="22860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1"/>
  <sheetViews>
    <sheetView tabSelected="1" view="pageBreakPreview" zoomScaleNormal="100" zoomScaleSheetLayoutView="100" workbookViewId="0">
      <selection activeCell="B8" sqref="B8"/>
    </sheetView>
  </sheetViews>
  <sheetFormatPr defaultRowHeight="15" x14ac:dyDescent="0.25"/>
  <cols>
    <col min="1" max="1" width="145.5703125" customWidth="1"/>
    <col min="2" max="2" width="25.28515625" customWidth="1"/>
    <col min="3" max="3" width="14.5703125" customWidth="1"/>
    <col min="4" max="4" width="22.85546875" style="1" customWidth="1"/>
    <col min="5" max="5" width="22.42578125" style="1" customWidth="1"/>
    <col min="6" max="6" width="20.42578125" style="1" customWidth="1"/>
    <col min="7" max="7" width="16.5703125" style="1" customWidth="1"/>
  </cols>
  <sheetData>
    <row r="1" spans="1:7" ht="61.5" customHeight="1" x14ac:dyDescent="0.25">
      <c r="A1" s="23" t="s">
        <v>20</v>
      </c>
      <c r="B1" s="24"/>
      <c r="D1" s="22"/>
      <c r="E1" s="17"/>
      <c r="F1" s="18" t="s">
        <v>3</v>
      </c>
      <c r="G1" s="17" t="s">
        <v>4</v>
      </c>
    </row>
    <row r="2" spans="1:7" ht="19.5" customHeight="1" x14ac:dyDescent="0.25">
      <c r="A2" s="8" t="s">
        <v>1</v>
      </c>
      <c r="B2" s="8" t="s">
        <v>2</v>
      </c>
      <c r="D2" s="22"/>
      <c r="E2" s="17"/>
      <c r="F2" s="18"/>
      <c r="G2" s="17"/>
    </row>
    <row r="3" spans="1:7" ht="30" customHeight="1" x14ac:dyDescent="0.25">
      <c r="A3" s="13" t="s">
        <v>14</v>
      </c>
      <c r="B3" s="16">
        <f>SUM(D3,E3,F3)/3</f>
        <v>0</v>
      </c>
      <c r="D3" s="5"/>
      <c r="E3" s="5"/>
      <c r="F3" s="2"/>
      <c r="G3" s="2" t="s">
        <v>5</v>
      </c>
    </row>
    <row r="4" spans="1:7" ht="30" customHeight="1" x14ac:dyDescent="0.25">
      <c r="A4" s="14" t="s">
        <v>15</v>
      </c>
      <c r="B4" s="16">
        <f t="shared" ref="B4:B6" si="0">SUM(D4,E4,F4)/3</f>
        <v>0</v>
      </c>
      <c r="D4" s="5"/>
      <c r="E4" s="5"/>
      <c r="F4" s="2"/>
      <c r="G4" s="2" t="s">
        <v>5</v>
      </c>
    </row>
    <row r="5" spans="1:7" ht="30" customHeight="1" x14ac:dyDescent="0.25">
      <c r="A5" s="14" t="s">
        <v>16</v>
      </c>
      <c r="B5" s="16">
        <f t="shared" si="0"/>
        <v>0</v>
      </c>
      <c r="D5" s="5"/>
      <c r="E5" s="5"/>
      <c r="F5" s="2"/>
      <c r="G5" s="2" t="s">
        <v>5</v>
      </c>
    </row>
    <row r="6" spans="1:7" ht="30" customHeight="1" x14ac:dyDescent="0.25">
      <c r="A6" s="14" t="s">
        <v>19</v>
      </c>
      <c r="B6" s="16">
        <f t="shared" si="0"/>
        <v>0</v>
      </c>
      <c r="D6" s="5"/>
      <c r="E6" s="5"/>
      <c r="F6" s="2"/>
      <c r="G6" s="2" t="s">
        <v>5</v>
      </c>
    </row>
    <row r="7" spans="1:7" ht="52.5" x14ac:dyDescent="0.25">
      <c r="A7" s="15" t="s">
        <v>17</v>
      </c>
      <c r="B7" s="16">
        <f>G7</f>
        <v>500</v>
      </c>
      <c r="D7" s="5" t="s">
        <v>5</v>
      </c>
      <c r="E7" s="5" t="s">
        <v>5</v>
      </c>
      <c r="F7" s="2" t="s">
        <v>5</v>
      </c>
      <c r="G7" s="2">
        <v>500</v>
      </c>
    </row>
    <row r="8" spans="1:7" ht="105" x14ac:dyDescent="0.25">
      <c r="A8" s="15" t="s">
        <v>18</v>
      </c>
      <c r="B8" s="16">
        <f>G8</f>
        <v>1000</v>
      </c>
      <c r="D8" s="5" t="s">
        <v>5</v>
      </c>
      <c r="E8" s="5" t="s">
        <v>5</v>
      </c>
      <c r="F8" s="2" t="s">
        <v>5</v>
      </c>
      <c r="G8" s="2">
        <v>1000</v>
      </c>
    </row>
    <row r="9" spans="1:7" ht="42.75" customHeight="1" x14ac:dyDescent="0.25">
      <c r="A9" s="11" t="s">
        <v>0</v>
      </c>
      <c r="B9" s="12">
        <f>SUM(B3:B8,D10)</f>
        <v>1500</v>
      </c>
      <c r="D9" s="3">
        <f>SUM(D3:D8)</f>
        <v>0</v>
      </c>
      <c r="E9" s="3">
        <f>SUM(E3:E8)</f>
        <v>0</v>
      </c>
      <c r="F9" s="4">
        <f>SUM(F3:F8)</f>
        <v>0</v>
      </c>
      <c r="G9" s="4">
        <f>SUM(G3:G8)</f>
        <v>1500</v>
      </c>
    </row>
    <row r="10" spans="1:7" x14ac:dyDescent="0.25">
      <c r="D10" s="6"/>
    </row>
    <row r="12" spans="1:7" ht="28.5" x14ac:dyDescent="0.25">
      <c r="A12" s="25" t="s">
        <v>13</v>
      </c>
      <c r="B12" s="25"/>
    </row>
    <row r="14" spans="1:7" ht="19.5" customHeight="1" x14ac:dyDescent="0.25">
      <c r="A14" s="19" t="s">
        <v>8</v>
      </c>
      <c r="B14" s="19"/>
    </row>
    <row r="15" spans="1:7" ht="19.5" customHeight="1" x14ac:dyDescent="0.25">
      <c r="A15" s="20" t="s">
        <v>9</v>
      </c>
      <c r="B15" s="20"/>
    </row>
    <row r="16" spans="1:7" ht="19.5" x14ac:dyDescent="0.25">
      <c r="A16" s="7"/>
    </row>
    <row r="17" spans="1:2" ht="23.25" x14ac:dyDescent="0.25">
      <c r="A17" s="19" t="s">
        <v>10</v>
      </c>
      <c r="B17" s="19"/>
    </row>
    <row r="18" spans="1:2" ht="23.25" x14ac:dyDescent="0.25">
      <c r="A18" s="20" t="s">
        <v>11</v>
      </c>
      <c r="B18" s="20"/>
    </row>
    <row r="19" spans="1:2" ht="23.25" x14ac:dyDescent="0.35">
      <c r="A19" s="9" t="s">
        <v>6</v>
      </c>
      <c r="B19" s="10"/>
    </row>
    <row r="20" spans="1:2" ht="23.25" x14ac:dyDescent="0.25">
      <c r="A20" s="19" t="s">
        <v>12</v>
      </c>
      <c r="B20" s="19"/>
    </row>
    <row r="21" spans="1:2" ht="23.25" x14ac:dyDescent="0.25">
      <c r="A21" s="21" t="s">
        <v>7</v>
      </c>
      <c r="B21" s="21"/>
    </row>
  </sheetData>
  <mergeCells count="12">
    <mergeCell ref="A20:B20"/>
    <mergeCell ref="A21:B21"/>
    <mergeCell ref="D1:D2"/>
    <mergeCell ref="A1:B1"/>
    <mergeCell ref="A12:B12"/>
    <mergeCell ref="A14:B14"/>
    <mergeCell ref="A15:B15"/>
    <mergeCell ref="E1:E2"/>
    <mergeCell ref="F1:F2"/>
    <mergeCell ref="G1:G2"/>
    <mergeCell ref="A17:B17"/>
    <mergeCell ref="A18:B18"/>
  </mergeCells>
  <pageMargins left="0.23622047244094491" right="0.23622047244094491" top="0.19685039370078741" bottom="0.19685039370078741" header="0.31496062992125984" footer="0"/>
  <pageSetup paperSize="9" scale="8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PADRÃO</vt:lpstr>
      <vt:lpstr>PADRÃO!Area_de_impressao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Andressa Souza Pereira</dc:creator>
  <cp:lastModifiedBy>Junileno Luan de Araujo Goncalves</cp:lastModifiedBy>
  <cp:lastPrinted>2025-05-06T20:20:44Z</cp:lastPrinted>
  <dcterms:created xsi:type="dcterms:W3CDTF">2021-09-15T17:25:08Z</dcterms:created>
  <dcterms:modified xsi:type="dcterms:W3CDTF">2025-05-07T16:20:41Z</dcterms:modified>
</cp:coreProperties>
</file>